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P:\8775\04-FORET\98-COMMUN_FORET\01_TRAVAUX\2026\00_TRIC\ANN A _ BPU\"/>
    </mc:Choice>
  </mc:AlternateContent>
  <xr:revisionPtr revIDLastSave="0" documentId="13_ncr:1_{90C63B20-F42D-4FB4-AADC-36D3010DCF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étail estimatif" sheetId="2" r:id="rId1"/>
  </sheets>
  <definedNames>
    <definedName name="_xlnm.Print_Titles" localSheetId="0">'Détail estimatif'!$10:$10</definedName>
    <definedName name="_xlnm.Print_Area" localSheetId="0">'Détail estimatif'!$A$1:$P$44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2" l="1"/>
  <c r="P14" i="2"/>
  <c r="P15" i="2"/>
  <c r="P16" i="2"/>
  <c r="P17" i="2"/>
  <c r="P18" i="2"/>
  <c r="P19" i="2"/>
  <c r="P20" i="2"/>
  <c r="P21" i="2"/>
  <c r="P12" i="2"/>
  <c r="P23" i="2" s="1"/>
  <c r="P30" i="2"/>
  <c r="P31" i="2"/>
  <c r="P32" i="2"/>
  <c r="P33" i="2"/>
  <c r="P34" i="2"/>
  <c r="P35" i="2"/>
  <c r="P29" i="2"/>
  <c r="P36" i="2" l="1"/>
  <c r="P37" i="2" s="1"/>
  <c r="P38" i="2" s="1"/>
  <c r="P24" i="2"/>
  <c r="P25" i="2" s="1"/>
  <c r="P40" i="2" l="1"/>
  <c r="P41" i="2" s="1"/>
  <c r="P42" i="2" s="1"/>
</calcChain>
</file>

<file path=xl/sharedStrings.xml><?xml version="1.0" encoding="utf-8"?>
<sst xmlns="http://schemas.openxmlformats.org/spreadsheetml/2006/main" count="96" uniqueCount="56">
  <si>
    <t>N°</t>
  </si>
  <si>
    <t>Prix unitaires HT (en lettres)</t>
  </si>
  <si>
    <t>Quantités</t>
  </si>
  <si>
    <t>TOTAL TTC (€)</t>
  </si>
  <si>
    <t xml:space="preserve">Fait à                                     le
L'entrepreneur (cachet et signature)
</t>
  </si>
  <si>
    <t>NATURE DES TRAVAUX</t>
  </si>
  <si>
    <t>Marché</t>
  </si>
  <si>
    <t>TVA 20 % (€)</t>
  </si>
  <si>
    <t>BORDEREAU DES PRIX - DETAIL QUANTITATIF ESTIMATIF</t>
  </si>
  <si>
    <t>Unités</t>
  </si>
  <si>
    <t>Prix unitaires HT (en chiffres)</t>
  </si>
  <si>
    <t>Montants HT</t>
  </si>
  <si>
    <t xml:space="preserve">Les matériaux seront proposés par l'entrepreneur dans son mémoire technique.
</t>
  </si>
  <si>
    <t>Arrêté le présent détail estimatif à la somme de :</t>
  </si>
  <si>
    <t>ml</t>
  </si>
  <si>
    <t xml:space="preserve">Objet des Travaux : </t>
  </si>
  <si>
    <t xml:space="preserve">L'entrepreneur (cachet et signature)
</t>
  </si>
  <si>
    <t>Elargissement de l'assiette avec retalutage du talus amont</t>
  </si>
  <si>
    <t>Création de fossé amont</t>
  </si>
  <si>
    <t xml:space="preserve">Création (fourniture et pose) de passages busés type béton armé 135A Diamètre 500 </t>
  </si>
  <si>
    <t>Création de collecteurs d'eaux transversaux à la plateforme/chaussée terrassés en déblai</t>
  </si>
  <si>
    <t>Empierrement en GNT 0/80 sur 20 cm d'épaisseur compactée et 3.5 m de large</t>
  </si>
  <si>
    <t>m²</t>
  </si>
  <si>
    <t>Création de collecteurs d'eaux transversaux à la plateforme/chaussée terrassés en déblais</t>
  </si>
  <si>
    <t>Scarification - Reprofilage de la plateforme avec devers aval dont arasement bourrelet aval et central et arrachage têtes de chats</t>
  </si>
  <si>
    <t>Empierrement en GNT 0/20 sur 10 cm d'épaisseur compactée et 3.5 m de large</t>
  </si>
  <si>
    <t>TRANCHE FERME</t>
  </si>
  <si>
    <t>TOTAL HT tranche ferme (€)</t>
  </si>
  <si>
    <t>TRANCHE CONDITIONNELLE 1</t>
  </si>
  <si>
    <t>Code Article</t>
  </si>
  <si>
    <t>TOTAL TRANCHE CONDITIONNELLE 1 HT (€)</t>
  </si>
  <si>
    <t>TOTAL FD MONTNO TRANCHE FERME + TRANCHE CONDITIONNELLE HT (€)</t>
  </si>
  <si>
    <t>04-DESS-RGE00</t>
  </si>
  <si>
    <t>04-DESS-PRN00</t>
  </si>
  <si>
    <t>04-CNXI-CFO00</t>
  </si>
  <si>
    <t>04-CNXI-CBU00</t>
  </si>
  <si>
    <t>US *408214*</t>
  </si>
  <si>
    <t>km</t>
  </si>
  <si>
    <t>Tonne</t>
  </si>
  <si>
    <t>U</t>
  </si>
  <si>
    <t>2026 - 8775 - 001 - Lot 4</t>
  </si>
  <si>
    <t xml:space="preserve">Mise au gabarit grumier </t>
  </si>
  <si>
    <t>Nom de l'équipement : Route Forestière de la Grosse Pierre</t>
  </si>
  <si>
    <t>Soutènement aval de 1 m de haut maximum au point le plus haut (enrochement, gabions,…)</t>
  </si>
  <si>
    <t>Fourniture et mise en place de barrière pivotante et d'un panneau B7b + pannonceau "sauf ayant droit"</t>
  </si>
  <si>
    <t>Terrassement pour création de surlargeur - place de dépôt</t>
  </si>
  <si>
    <t>Forêt Domaniale de Nore</t>
  </si>
  <si>
    <t>04-CNXI-CDE00</t>
  </si>
  <si>
    <t>04-CNXI-CRO00</t>
  </si>
  <si>
    <t>04-CNXI-CCNX0</t>
  </si>
  <si>
    <t>Prix unitaires HT
(en chiffres)</t>
  </si>
  <si>
    <t>Curage de passage busé et de son réceptacle amont</t>
  </si>
  <si>
    <t>Scarification - Reprofilage de la plateforme avec devers aval
dont arasement bourrelet aval et central et traitement des têtes de chats au BRH quand nécessaire</t>
  </si>
  <si>
    <t>Apport de matériaux GNT 0/100 en remblai pour comblement point bas et diminution pente en long (&lt;12%) (en tonnes)</t>
  </si>
  <si>
    <t>Empierrement en GNT 0/20 sur 10 cm d'épaisseur compactée et 3.5 m de large (en M²)</t>
  </si>
  <si>
    <t>Fourniture et mise en place de 2 panneaux "Route Forestière de Roquecave" et  1 panneau "Route Forestière de la Grosse Pierre"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</si>
</sst>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F_-;\-* #,##0.00\ _F_-;_-* &quot;-&quot;??\ _F_-;_-@_-"/>
    <numFmt numFmtId="165" formatCode="#,##0.00&quot; Euro&quot;"/>
    <numFmt numFmtId="166" formatCode="0.0"/>
    <numFmt numFmtId="167" formatCode="#,##0.00\ &quot;€&quot;"/>
    <numFmt numFmtId="168" formatCode="_-* #,##0.00\ [$€-40C]_-;\-* #,##0.00\ [$€-40C]_-;_-* &quot;-&quot;??\ [$€-40C]_-;_-@_-"/>
    <numFmt numFmtId="169" formatCode="#,##0.00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0"/>
      <color indexed="57"/>
      <name val="Arial"/>
      <family val="2"/>
    </font>
    <font>
      <sz val="20"/>
      <name val="Arial"/>
      <family val="2"/>
    </font>
    <font>
      <b/>
      <u/>
      <sz val="2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i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/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 indent="2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2" fontId="3" fillId="3" borderId="5" xfId="0" applyNumberFormat="1" applyFont="1" applyFill="1" applyBorder="1" applyAlignment="1">
      <alignment horizontal="center" vertical="center"/>
    </xf>
    <xf numFmtId="168" fontId="3" fillId="3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vertical="center"/>
    </xf>
    <xf numFmtId="4" fontId="3" fillId="3" borderId="1" xfId="1" applyNumberFormat="1" applyFont="1" applyFill="1" applyBorder="1" applyAlignment="1">
      <alignment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167" fontId="3" fillId="3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 applyProtection="1">
      <alignment horizontal="left" vertical="center"/>
      <protection locked="0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4" fontId="2" fillId="3" borderId="9" xfId="0" applyNumberFormat="1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right" vertical="center"/>
    </xf>
    <xf numFmtId="4" fontId="2" fillId="3" borderId="1" xfId="0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169" fontId="3" fillId="3" borderId="5" xfId="1" applyNumberFormat="1" applyFont="1" applyFill="1" applyBorder="1" applyAlignment="1">
      <alignment vertical="center"/>
    </xf>
    <xf numFmtId="169" fontId="3" fillId="3" borderId="1" xfId="1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2" fontId="3" fillId="3" borderId="0" xfId="0" applyNumberFormat="1" applyFont="1" applyFill="1" applyAlignment="1">
      <alignment horizontal="center" vertical="center"/>
    </xf>
    <xf numFmtId="167" fontId="3" fillId="3" borderId="0" xfId="0" applyNumberFormat="1" applyFont="1" applyFill="1" applyAlignment="1">
      <alignment vertical="center"/>
    </xf>
    <xf numFmtId="4" fontId="3" fillId="3" borderId="0" xfId="1" applyNumberFormat="1" applyFont="1" applyFill="1" applyBorder="1" applyAlignment="1">
      <alignment vertical="center"/>
    </xf>
    <xf numFmtId="0" fontId="3" fillId="3" borderId="6" xfId="0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1" fontId="7" fillId="0" borderId="0" xfId="0" applyNumberFormat="1" applyFont="1" applyAlignment="1">
      <alignment horizontal="right" vertical="top" wrapText="1"/>
    </xf>
    <xf numFmtId="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4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3" fillId="3" borderId="5" xfId="0" applyFont="1" applyFill="1" applyBorder="1" applyAlignment="1">
      <alignment horizontal="center" vertical="center"/>
    </xf>
    <xf numFmtId="0" fontId="1" fillId="0" borderId="0" xfId="0" applyFont="1"/>
    <xf numFmtId="4" fontId="3" fillId="3" borderId="1" xfId="0" applyNumberFormat="1" applyFont="1" applyFill="1" applyBorder="1" applyAlignment="1">
      <alignment vertical="center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1" fontId="5" fillId="0" borderId="0" xfId="0" applyNumberFormat="1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115389</xdr:colOff>
      <xdr:row>0</xdr:row>
      <xdr:rowOff>158930</xdr:rowOff>
    </xdr:from>
    <xdr:to>
      <xdr:col>2</xdr:col>
      <xdr:colOff>953564</xdr:colOff>
      <xdr:row>2</xdr:row>
      <xdr:rowOff>261256</xdr:rowOff>
    </xdr:to>
    <xdr:pic>
      <xdr:nvPicPr>
        <xdr:cNvPr id="3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91ACE84E-5439-9F1F-5988-73CD4FBCB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89" y="158930"/>
          <a:ext cx="2732289" cy="14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V45"/>
  <sheetViews>
    <sheetView showGridLines="0" tabSelected="1" topLeftCell="A8" zoomScale="77" zoomScaleNormal="77" zoomScaleSheetLayoutView="65" workbookViewId="0">
      <selection activeCell="N12" sqref="N12:N21"/>
    </sheetView>
  </sheetViews>
  <sheetFormatPr baseColWidth="10" defaultColWidth="11.44140625" defaultRowHeight="15" x14ac:dyDescent="0.25"/>
  <cols>
    <col min="1" max="1" width="9.6640625" style="11" customWidth="1"/>
    <col min="2" max="2" width="17.88671875" style="1" customWidth="1"/>
    <col min="3" max="3" width="23.6640625" style="1" customWidth="1"/>
    <col min="4" max="4" width="16.88671875" style="1" customWidth="1"/>
    <col min="5" max="5" width="13.88671875" style="1" customWidth="1"/>
    <col min="6" max="6" width="9.33203125" style="1" customWidth="1"/>
    <col min="7" max="7" width="10.33203125" style="1" customWidth="1"/>
    <col min="8" max="8" width="7.6640625" style="1" hidden="1" customWidth="1"/>
    <col min="9" max="9" width="4" style="1" hidden="1" customWidth="1"/>
    <col min="10" max="10" width="3.6640625" style="1" hidden="1" customWidth="1"/>
    <col min="11" max="11" width="18.5546875" style="2" bestFit="1" customWidth="1"/>
    <col min="12" max="12" width="10.88671875" style="2" customWidth="1"/>
    <col min="13" max="13" width="62.44140625" style="2" customWidth="1"/>
    <col min="14" max="14" width="19.44140625" style="2" customWidth="1"/>
    <col min="15" max="15" width="15.33203125" style="16" customWidth="1"/>
    <col min="16" max="16" width="24.33203125" style="1" customWidth="1"/>
    <col min="17" max="17" width="8.109375" style="1" customWidth="1"/>
    <col min="18" max="16384" width="11.44140625" style="1"/>
  </cols>
  <sheetData>
    <row r="1" spans="1:22" ht="24.6" x14ac:dyDescent="0.4">
      <c r="P1" s="82" t="s">
        <v>36</v>
      </c>
    </row>
    <row r="2" spans="1:22" ht="90" customHeight="1" x14ac:dyDescent="0.25"/>
    <row r="3" spans="1:22" ht="90" customHeight="1" x14ac:dyDescent="0.25"/>
    <row r="4" spans="1:22" s="61" customFormat="1" ht="36" customHeight="1" x14ac:dyDescent="0.4">
      <c r="A4" s="58" t="s">
        <v>6</v>
      </c>
      <c r="B4" s="59"/>
      <c r="C4" s="113" t="s">
        <v>40</v>
      </c>
      <c r="D4" s="114"/>
      <c r="E4" s="114"/>
      <c r="F4" s="114"/>
      <c r="G4" s="115"/>
      <c r="H4" s="59"/>
      <c r="I4" s="59"/>
      <c r="J4" s="59"/>
      <c r="K4" s="59"/>
      <c r="L4" s="59"/>
      <c r="M4" s="100" t="s">
        <v>8</v>
      </c>
      <c r="N4" s="100"/>
      <c r="O4" s="100"/>
      <c r="P4" s="100"/>
      <c r="U4" s="62"/>
      <c r="V4" s="63" t="s">
        <v>39</v>
      </c>
    </row>
    <row r="5" spans="1:22" s="61" customFormat="1" ht="37.5" customHeight="1" x14ac:dyDescent="0.4">
      <c r="A5" s="58" t="s">
        <v>46</v>
      </c>
      <c r="B5" s="64"/>
      <c r="C5" s="64"/>
      <c r="D5" s="60"/>
      <c r="K5" s="65"/>
      <c r="L5" s="65"/>
      <c r="M5" s="66"/>
      <c r="N5" s="112"/>
      <c r="O5" s="112"/>
      <c r="P5" s="112"/>
      <c r="V5" s="63" t="s">
        <v>22</v>
      </c>
    </row>
    <row r="6" spans="1:22" s="69" customFormat="1" ht="33.75" customHeight="1" x14ac:dyDescent="0.35">
      <c r="A6" s="67" t="s">
        <v>42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8"/>
      <c r="N6" s="112"/>
      <c r="O6" s="112"/>
      <c r="P6" s="112"/>
      <c r="U6" s="70"/>
      <c r="V6" s="69" t="s">
        <v>38</v>
      </c>
    </row>
    <row r="7" spans="1:22" s="72" customFormat="1" ht="29.25" customHeight="1" x14ac:dyDescent="0.3">
      <c r="A7" s="71" t="s">
        <v>15</v>
      </c>
      <c r="C7" s="73" t="s">
        <v>41</v>
      </c>
      <c r="N7" s="112"/>
      <c r="O7" s="112"/>
      <c r="P7" s="112"/>
      <c r="U7" s="70"/>
      <c r="V7" s="69" t="s">
        <v>37</v>
      </c>
    </row>
    <row r="8" spans="1:22" s="3" customFormat="1" ht="10.5" customHeight="1" x14ac:dyDescent="0.3">
      <c r="M8" s="4"/>
      <c r="N8" s="4"/>
      <c r="O8" s="14"/>
      <c r="P8" s="4"/>
      <c r="U8"/>
      <c r="V8" s="3" t="s">
        <v>14</v>
      </c>
    </row>
    <row r="9" spans="1:22" s="5" customFormat="1" ht="21" customHeight="1" x14ac:dyDescent="0.3">
      <c r="A9" s="12"/>
      <c r="K9" s="6"/>
      <c r="L9" s="6"/>
      <c r="M9" s="6"/>
      <c r="N9" s="6"/>
      <c r="O9" s="15"/>
      <c r="P9" s="1"/>
      <c r="U9"/>
      <c r="V9" s="24"/>
    </row>
    <row r="10" spans="1:22" s="80" customFormat="1" ht="57" customHeight="1" x14ac:dyDescent="0.3">
      <c r="A10" s="74" t="s">
        <v>0</v>
      </c>
      <c r="B10" s="108" t="s">
        <v>5</v>
      </c>
      <c r="C10" s="109"/>
      <c r="D10" s="109"/>
      <c r="E10" s="109"/>
      <c r="F10" s="109"/>
      <c r="G10" s="109"/>
      <c r="H10" s="75"/>
      <c r="I10" s="75"/>
      <c r="J10" s="75"/>
      <c r="K10" s="76" t="s">
        <v>29</v>
      </c>
      <c r="L10" s="77" t="s">
        <v>9</v>
      </c>
      <c r="M10" s="78" t="s">
        <v>1</v>
      </c>
      <c r="N10" s="78" t="s">
        <v>50</v>
      </c>
      <c r="O10" s="79" t="s">
        <v>2</v>
      </c>
      <c r="P10" s="78" t="s">
        <v>11</v>
      </c>
      <c r="U10" s="70"/>
    </row>
    <row r="11" spans="1:22" s="7" customFormat="1" ht="25.2" customHeight="1" x14ac:dyDescent="0.25">
      <c r="A11" s="105" t="s">
        <v>26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7"/>
      <c r="U11"/>
    </row>
    <row r="12" spans="1:22" s="8" customFormat="1" ht="35.1" customHeight="1" x14ac:dyDescent="0.25">
      <c r="A12" s="26">
        <v>1</v>
      </c>
      <c r="B12" s="86" t="s">
        <v>17</v>
      </c>
      <c r="C12" s="87"/>
      <c r="D12" s="87"/>
      <c r="E12" s="87"/>
      <c r="F12" s="87"/>
      <c r="G12" s="88"/>
      <c r="H12" s="27"/>
      <c r="I12" s="27"/>
      <c r="J12" s="27"/>
      <c r="K12" s="26" t="s">
        <v>32</v>
      </c>
      <c r="L12" s="28" t="s">
        <v>37</v>
      </c>
      <c r="M12" s="29"/>
      <c r="N12" s="30"/>
      <c r="O12" s="47">
        <v>1.0840000000000001</v>
      </c>
      <c r="P12" s="31">
        <f>N12*O12</f>
        <v>0</v>
      </c>
      <c r="Q12" s="9"/>
    </row>
    <row r="13" spans="1:22" s="13" customFormat="1" ht="36" customHeight="1" x14ac:dyDescent="0.25">
      <c r="A13" s="26">
        <v>2</v>
      </c>
      <c r="B13" s="86" t="s">
        <v>45</v>
      </c>
      <c r="C13" s="101"/>
      <c r="D13" s="101"/>
      <c r="E13" s="101"/>
      <c r="F13" s="101"/>
      <c r="G13" s="102"/>
      <c r="H13" s="27"/>
      <c r="I13" s="27"/>
      <c r="J13" s="41"/>
      <c r="K13" s="28" t="s">
        <v>47</v>
      </c>
      <c r="L13" s="28" t="s">
        <v>22</v>
      </c>
      <c r="M13" s="32"/>
      <c r="N13" s="33"/>
      <c r="O13" s="34">
        <v>200</v>
      </c>
      <c r="P13" s="31">
        <f t="shared" ref="P13:P21" si="0">N13*O13</f>
        <v>0</v>
      </c>
      <c r="U13" s="84"/>
    </row>
    <row r="14" spans="1:22" s="13" customFormat="1" ht="36" customHeight="1" x14ac:dyDescent="0.25">
      <c r="A14" s="26">
        <v>3</v>
      </c>
      <c r="B14" s="86" t="s">
        <v>18</v>
      </c>
      <c r="C14" s="101"/>
      <c r="D14" s="101"/>
      <c r="E14" s="101"/>
      <c r="F14" s="101"/>
      <c r="G14" s="102"/>
      <c r="H14" s="27"/>
      <c r="I14" s="27"/>
      <c r="J14" s="27"/>
      <c r="K14" s="28" t="s">
        <v>34</v>
      </c>
      <c r="L14" s="28" t="s">
        <v>14</v>
      </c>
      <c r="M14" s="32"/>
      <c r="N14" s="33"/>
      <c r="O14" s="34">
        <v>15</v>
      </c>
      <c r="P14" s="31">
        <f t="shared" si="0"/>
        <v>0</v>
      </c>
      <c r="U14" s="84"/>
    </row>
    <row r="15" spans="1:22" s="13" customFormat="1" ht="36" customHeight="1" x14ac:dyDescent="0.25">
      <c r="A15" s="26">
        <v>4</v>
      </c>
      <c r="B15" s="86" t="s">
        <v>51</v>
      </c>
      <c r="C15" s="87"/>
      <c r="D15" s="87"/>
      <c r="E15" s="87"/>
      <c r="F15" s="87"/>
      <c r="G15" s="88"/>
      <c r="H15" s="27"/>
      <c r="I15" s="27"/>
      <c r="J15" s="27"/>
      <c r="K15" s="28" t="s">
        <v>35</v>
      </c>
      <c r="L15" s="28" t="s">
        <v>14</v>
      </c>
      <c r="M15" s="32"/>
      <c r="N15" s="33"/>
      <c r="O15" s="34">
        <v>3</v>
      </c>
      <c r="P15" s="31">
        <f t="shared" si="0"/>
        <v>0</v>
      </c>
      <c r="U15" s="84"/>
    </row>
    <row r="16" spans="1:22" s="13" customFormat="1" ht="36" customHeight="1" x14ac:dyDescent="0.25">
      <c r="A16" s="26">
        <v>5</v>
      </c>
      <c r="B16" s="86" t="s">
        <v>19</v>
      </c>
      <c r="C16" s="87"/>
      <c r="D16" s="87"/>
      <c r="E16" s="87"/>
      <c r="F16" s="87"/>
      <c r="G16" s="88"/>
      <c r="H16" s="27"/>
      <c r="I16" s="27"/>
      <c r="J16" s="27"/>
      <c r="K16" s="28" t="s">
        <v>35</v>
      </c>
      <c r="L16" s="28" t="s">
        <v>14</v>
      </c>
      <c r="M16" s="32"/>
      <c r="N16" s="33"/>
      <c r="O16" s="34">
        <v>24</v>
      </c>
      <c r="P16" s="31">
        <f t="shared" si="0"/>
        <v>0</v>
      </c>
      <c r="U16" s="84"/>
    </row>
    <row r="17" spans="1:21" s="13" customFormat="1" ht="51" customHeight="1" x14ac:dyDescent="0.25">
      <c r="A17" s="26">
        <v>6</v>
      </c>
      <c r="B17" s="86" t="s">
        <v>52</v>
      </c>
      <c r="C17" s="87"/>
      <c r="D17" s="87"/>
      <c r="E17" s="87"/>
      <c r="F17" s="87"/>
      <c r="G17" s="88"/>
      <c r="H17" s="35"/>
      <c r="I17" s="35"/>
      <c r="J17" s="35"/>
      <c r="K17" s="26" t="s">
        <v>32</v>
      </c>
      <c r="L17" s="28" t="s">
        <v>37</v>
      </c>
      <c r="M17" s="29"/>
      <c r="N17" s="36"/>
      <c r="O17" s="34">
        <v>1.1100000000000001</v>
      </c>
      <c r="P17" s="31">
        <f t="shared" si="0"/>
        <v>0</v>
      </c>
      <c r="U17" s="84"/>
    </row>
    <row r="18" spans="1:21" s="13" customFormat="1" ht="36" customHeight="1" x14ac:dyDescent="0.25">
      <c r="A18" s="26">
        <v>7</v>
      </c>
      <c r="B18" s="86" t="s">
        <v>43</v>
      </c>
      <c r="C18" s="101"/>
      <c r="D18" s="101"/>
      <c r="E18" s="101"/>
      <c r="F18" s="101"/>
      <c r="G18" s="102"/>
      <c r="H18" s="27"/>
      <c r="I18" s="27"/>
      <c r="J18" s="41"/>
      <c r="K18" s="26" t="s">
        <v>32</v>
      </c>
      <c r="L18" s="28" t="s">
        <v>37</v>
      </c>
      <c r="M18" s="32"/>
      <c r="N18" s="33"/>
      <c r="O18" s="48">
        <v>3.5000000000000003E-2</v>
      </c>
      <c r="P18" s="31">
        <f t="shared" si="0"/>
        <v>0</v>
      </c>
      <c r="U18" s="84"/>
    </row>
    <row r="19" spans="1:21" s="13" customFormat="1" ht="36" customHeight="1" x14ac:dyDescent="0.25">
      <c r="A19" s="26">
        <v>8</v>
      </c>
      <c r="B19" s="103" t="s">
        <v>53</v>
      </c>
      <c r="C19" s="104"/>
      <c r="D19" s="104"/>
      <c r="E19" s="104"/>
      <c r="F19" s="104"/>
      <c r="G19" s="104"/>
      <c r="H19" s="37"/>
      <c r="I19" s="37"/>
      <c r="J19" s="37"/>
      <c r="K19" s="26" t="s">
        <v>33</v>
      </c>
      <c r="L19" s="28" t="s">
        <v>39</v>
      </c>
      <c r="M19" s="29"/>
      <c r="N19" s="36"/>
      <c r="O19" s="34">
        <v>70</v>
      </c>
      <c r="P19" s="31">
        <f t="shared" si="0"/>
        <v>0</v>
      </c>
      <c r="U19" s="84"/>
    </row>
    <row r="20" spans="1:21" s="13" customFormat="1" ht="36" customHeight="1" x14ac:dyDescent="0.25">
      <c r="A20" s="26">
        <v>9</v>
      </c>
      <c r="B20" s="103" t="s">
        <v>23</v>
      </c>
      <c r="C20" s="104"/>
      <c r="D20" s="104"/>
      <c r="E20" s="104"/>
      <c r="F20" s="104"/>
      <c r="G20" s="104"/>
      <c r="H20" s="37"/>
      <c r="I20" s="37"/>
      <c r="J20" s="37"/>
      <c r="K20" s="28" t="s">
        <v>48</v>
      </c>
      <c r="L20" s="28" t="s">
        <v>39</v>
      </c>
      <c r="M20" s="29"/>
      <c r="N20" s="36"/>
      <c r="O20" s="34">
        <v>15</v>
      </c>
      <c r="P20" s="31">
        <f t="shared" si="0"/>
        <v>0</v>
      </c>
      <c r="U20" s="84"/>
    </row>
    <row r="21" spans="1:21" s="13" customFormat="1" ht="36" customHeight="1" x14ac:dyDescent="0.25">
      <c r="A21" s="26">
        <v>10</v>
      </c>
      <c r="B21" s="86" t="s">
        <v>54</v>
      </c>
      <c r="C21" s="87"/>
      <c r="D21" s="87"/>
      <c r="E21" s="87"/>
      <c r="F21" s="87"/>
      <c r="G21" s="88"/>
      <c r="H21" s="27"/>
      <c r="I21" s="27"/>
      <c r="J21" s="41"/>
      <c r="K21" s="28" t="s">
        <v>33</v>
      </c>
      <c r="L21" s="28" t="s">
        <v>39</v>
      </c>
      <c r="M21" s="32"/>
      <c r="N21" s="33"/>
      <c r="O21" s="34">
        <v>3944</v>
      </c>
      <c r="P21" s="31">
        <f t="shared" si="0"/>
        <v>0</v>
      </c>
      <c r="U21" s="84"/>
    </row>
    <row r="22" spans="1:21" s="13" customFormat="1" ht="36" customHeight="1" x14ac:dyDescent="0.25">
      <c r="A22" s="49"/>
      <c r="B22" s="50"/>
      <c r="C22" s="50"/>
      <c r="D22" s="50"/>
      <c r="E22" s="50"/>
      <c r="F22" s="50"/>
      <c r="G22" s="50"/>
      <c r="H22" s="51"/>
      <c r="I22" s="51"/>
      <c r="J22" s="51"/>
      <c r="K22" s="52"/>
      <c r="L22" s="53"/>
      <c r="M22" s="54"/>
      <c r="N22" s="55"/>
      <c r="O22" s="56"/>
      <c r="P22" s="31"/>
      <c r="U22"/>
    </row>
    <row r="23" spans="1:21" s="13" customFormat="1" ht="36" customHeight="1" x14ac:dyDescent="0.25">
      <c r="A23" s="97" t="s">
        <v>13</v>
      </c>
      <c r="B23" s="97"/>
      <c r="C23" s="97"/>
      <c r="D23" s="97"/>
      <c r="E23" s="97"/>
      <c r="F23" s="97"/>
      <c r="G23" s="25"/>
      <c r="H23" s="25"/>
      <c r="I23" s="25"/>
      <c r="J23" s="25"/>
      <c r="K23" s="25"/>
      <c r="L23" s="25"/>
      <c r="M23" s="17"/>
      <c r="N23" s="18"/>
      <c r="O23" s="17" t="s">
        <v>27</v>
      </c>
      <c r="P23" s="39">
        <f>SUM(P12:P22)</f>
        <v>0</v>
      </c>
      <c r="U23"/>
    </row>
    <row r="24" spans="1:21" s="13" customFormat="1" ht="36" customHeight="1" x14ac:dyDescent="0.25">
      <c r="G24" s="19"/>
      <c r="H24" s="20"/>
      <c r="I24" s="20"/>
      <c r="J24" s="20"/>
      <c r="K24" s="20"/>
      <c r="L24" s="21"/>
      <c r="M24" s="22"/>
      <c r="N24"/>
      <c r="O24" s="22" t="s">
        <v>7</v>
      </c>
      <c r="P24" s="39">
        <f>P23*0.2</f>
        <v>0</v>
      </c>
      <c r="U24"/>
    </row>
    <row r="25" spans="1:21" s="13" customFormat="1" ht="36" customHeight="1" x14ac:dyDescent="0.25">
      <c r="A25" s="7"/>
      <c r="B25" s="19"/>
      <c r="C25" s="19"/>
      <c r="D25" s="19"/>
      <c r="E25" s="19"/>
      <c r="F25" s="19"/>
      <c r="G25" s="19"/>
      <c r="H25" s="20"/>
      <c r="I25" s="20"/>
      <c r="J25" s="20"/>
      <c r="K25" s="20"/>
      <c r="L25" s="21"/>
      <c r="M25" s="17"/>
      <c r="N25" s="110" t="s">
        <v>3</v>
      </c>
      <c r="O25" s="111"/>
      <c r="P25" s="39">
        <f>P23+P24</f>
        <v>0</v>
      </c>
      <c r="U25"/>
    </row>
    <row r="26" spans="1:21" s="13" customFormat="1" ht="8.4" customHeight="1" x14ac:dyDescent="0.25">
      <c r="A26" s="7"/>
      <c r="B26" s="19"/>
      <c r="C26" s="19"/>
      <c r="D26" s="19"/>
      <c r="E26" s="19"/>
      <c r="F26" s="19"/>
      <c r="G26" s="19"/>
      <c r="H26" s="20"/>
      <c r="I26" s="20"/>
      <c r="J26" s="20"/>
      <c r="K26" s="20"/>
      <c r="L26" s="21"/>
      <c r="M26" s="17"/>
      <c r="N26" s="22"/>
      <c r="O26" s="22"/>
      <c r="P26" s="40"/>
      <c r="U26"/>
    </row>
    <row r="27" spans="1:21" s="81" customFormat="1" ht="31.2" customHeight="1" x14ac:dyDescent="0.3">
      <c r="A27" s="74" t="s">
        <v>0</v>
      </c>
      <c r="B27" s="108" t="s">
        <v>5</v>
      </c>
      <c r="C27" s="109"/>
      <c r="D27" s="109"/>
      <c r="E27" s="109"/>
      <c r="F27" s="109"/>
      <c r="G27" s="109"/>
      <c r="H27" s="75"/>
      <c r="I27" s="75"/>
      <c r="J27" s="75"/>
      <c r="K27" s="76" t="s">
        <v>29</v>
      </c>
      <c r="L27" s="77" t="s">
        <v>9</v>
      </c>
      <c r="M27" s="78" t="s">
        <v>1</v>
      </c>
      <c r="N27" s="78" t="s">
        <v>10</v>
      </c>
      <c r="O27" s="79" t="s">
        <v>2</v>
      </c>
      <c r="P27" s="78" t="s">
        <v>11</v>
      </c>
      <c r="U27" s="70"/>
    </row>
    <row r="28" spans="1:21" s="7" customFormat="1" ht="25.2" customHeight="1" x14ac:dyDescent="0.25">
      <c r="A28" s="105" t="s">
        <v>28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7"/>
      <c r="U28"/>
    </row>
    <row r="29" spans="1:21" s="13" customFormat="1" ht="36" customHeight="1" x14ac:dyDescent="0.25">
      <c r="A29" s="26">
        <v>1</v>
      </c>
      <c r="B29" s="86" t="s">
        <v>17</v>
      </c>
      <c r="C29" s="87"/>
      <c r="D29" s="87"/>
      <c r="E29" s="87"/>
      <c r="F29" s="87"/>
      <c r="G29" s="88"/>
      <c r="H29" s="57"/>
      <c r="I29" s="57"/>
      <c r="J29" s="57"/>
      <c r="K29" s="26" t="s">
        <v>32</v>
      </c>
      <c r="L29" s="28" t="s">
        <v>37</v>
      </c>
      <c r="M29" s="29"/>
      <c r="N29" s="36"/>
      <c r="O29" s="34">
        <v>1.2</v>
      </c>
      <c r="P29" s="31">
        <f>N29*O29</f>
        <v>0</v>
      </c>
      <c r="U29"/>
    </row>
    <row r="30" spans="1:21" s="13" customFormat="1" ht="36" customHeight="1" x14ac:dyDescent="0.25">
      <c r="A30" s="26">
        <v>2</v>
      </c>
      <c r="B30" s="86" t="s">
        <v>24</v>
      </c>
      <c r="C30" s="87"/>
      <c r="D30" s="87"/>
      <c r="E30" s="87"/>
      <c r="F30" s="87"/>
      <c r="G30" s="88"/>
      <c r="H30" s="57"/>
      <c r="I30" s="57"/>
      <c r="J30" s="57"/>
      <c r="K30" s="26" t="s">
        <v>32</v>
      </c>
      <c r="L30" s="28" t="s">
        <v>39</v>
      </c>
      <c r="M30" s="29"/>
      <c r="N30" s="36"/>
      <c r="O30" s="34">
        <v>1.2</v>
      </c>
      <c r="P30" s="31">
        <f t="shared" ref="P30:P35" si="1">N30*O30</f>
        <v>0</v>
      </c>
      <c r="U30"/>
    </row>
    <row r="31" spans="1:21" s="13" customFormat="1" ht="36" customHeight="1" x14ac:dyDescent="0.25">
      <c r="A31" s="26">
        <v>3</v>
      </c>
      <c r="B31" s="103" t="s">
        <v>20</v>
      </c>
      <c r="C31" s="104"/>
      <c r="D31" s="104"/>
      <c r="E31" s="104"/>
      <c r="F31" s="104"/>
      <c r="G31" s="104"/>
      <c r="H31" s="37"/>
      <c r="I31" s="37"/>
      <c r="J31" s="37"/>
      <c r="K31" s="83" t="s">
        <v>48</v>
      </c>
      <c r="L31" s="28" t="s">
        <v>39</v>
      </c>
      <c r="M31" s="29"/>
      <c r="N31" s="36"/>
      <c r="O31" s="34">
        <v>10</v>
      </c>
      <c r="P31" s="31">
        <f t="shared" si="1"/>
        <v>0</v>
      </c>
      <c r="U31"/>
    </row>
    <row r="32" spans="1:21" s="13" customFormat="1" ht="36" customHeight="1" x14ac:dyDescent="0.25">
      <c r="A32" s="26">
        <v>4</v>
      </c>
      <c r="B32" s="86" t="s">
        <v>21</v>
      </c>
      <c r="C32" s="87"/>
      <c r="D32" s="87"/>
      <c r="E32" s="87"/>
      <c r="F32" s="87"/>
      <c r="G32" s="88"/>
      <c r="H32" s="38"/>
      <c r="I32" s="38"/>
      <c r="J32" s="38"/>
      <c r="K32" s="28" t="s">
        <v>33</v>
      </c>
      <c r="L32" s="28" t="s">
        <v>39</v>
      </c>
      <c r="M32" s="29"/>
      <c r="N32" s="36"/>
      <c r="O32" s="34">
        <v>105</v>
      </c>
      <c r="P32" s="31">
        <f t="shared" si="1"/>
        <v>0</v>
      </c>
      <c r="U32"/>
    </row>
    <row r="33" spans="1:21" s="13" customFormat="1" ht="36" customHeight="1" x14ac:dyDescent="0.25">
      <c r="A33" s="26">
        <v>5</v>
      </c>
      <c r="B33" s="86" t="s">
        <v>25</v>
      </c>
      <c r="C33" s="87"/>
      <c r="D33" s="87"/>
      <c r="E33" s="87"/>
      <c r="F33" s="87"/>
      <c r="G33" s="88"/>
      <c r="H33" s="27"/>
      <c r="I33" s="27"/>
      <c r="J33" s="41"/>
      <c r="K33" s="28" t="s">
        <v>33</v>
      </c>
      <c r="L33" s="28" t="s">
        <v>39</v>
      </c>
      <c r="M33" s="32"/>
      <c r="N33" s="33"/>
      <c r="O33" s="34">
        <v>4095</v>
      </c>
      <c r="P33" s="31">
        <f t="shared" si="1"/>
        <v>0</v>
      </c>
      <c r="U33"/>
    </row>
    <row r="34" spans="1:21" s="13" customFormat="1" ht="36" customHeight="1" x14ac:dyDescent="0.25">
      <c r="A34" s="26">
        <v>6</v>
      </c>
      <c r="B34" s="86" t="s">
        <v>44</v>
      </c>
      <c r="C34" s="87"/>
      <c r="D34" s="87"/>
      <c r="E34" s="87"/>
      <c r="F34" s="87"/>
      <c r="G34" s="88"/>
      <c r="H34" s="27"/>
      <c r="I34" s="27"/>
      <c r="J34" s="41"/>
      <c r="K34" s="28" t="s">
        <v>49</v>
      </c>
      <c r="L34" s="28" t="s">
        <v>39</v>
      </c>
      <c r="M34" s="32"/>
      <c r="N34" s="33"/>
      <c r="O34" s="34">
        <v>3</v>
      </c>
      <c r="P34" s="31">
        <f t="shared" si="1"/>
        <v>0</v>
      </c>
      <c r="U34" s="84"/>
    </row>
    <row r="35" spans="1:21" s="13" customFormat="1" ht="36" customHeight="1" x14ac:dyDescent="0.25">
      <c r="A35" s="26">
        <v>7</v>
      </c>
      <c r="B35" s="86" t="s">
        <v>55</v>
      </c>
      <c r="C35" s="87"/>
      <c r="D35" s="87"/>
      <c r="E35" s="87"/>
      <c r="F35" s="87"/>
      <c r="G35" s="88"/>
      <c r="H35" s="27"/>
      <c r="I35" s="27"/>
      <c r="J35" s="41"/>
      <c r="K35" s="28" t="s">
        <v>49</v>
      </c>
      <c r="L35" s="28" t="s">
        <v>39</v>
      </c>
      <c r="M35" s="32"/>
      <c r="N35" s="33"/>
      <c r="O35" s="34">
        <v>3</v>
      </c>
      <c r="P35" s="85">
        <f t="shared" si="1"/>
        <v>0</v>
      </c>
      <c r="U35" s="84"/>
    </row>
    <row r="36" spans="1:21" s="13" customFormat="1" ht="25.2" customHeight="1" x14ac:dyDescent="0.25">
      <c r="A36" s="7"/>
      <c r="B36" s="91"/>
      <c r="C36" s="91"/>
      <c r="D36" s="91"/>
      <c r="E36" s="91"/>
      <c r="F36" s="91"/>
      <c r="G36" s="91"/>
      <c r="H36" s="10"/>
      <c r="I36" s="10"/>
      <c r="J36" s="10"/>
      <c r="K36" s="10"/>
      <c r="L36" s="21"/>
      <c r="M36" s="98" t="s">
        <v>30</v>
      </c>
      <c r="N36" s="98"/>
      <c r="O36" s="99"/>
      <c r="P36" s="42">
        <f>SUM(P29:P35)</f>
        <v>0</v>
      </c>
      <c r="U36"/>
    </row>
    <row r="37" spans="1:21" s="13" customFormat="1" ht="25.2" customHeight="1" x14ac:dyDescent="0.25">
      <c r="A37" s="7"/>
      <c r="B37" s="19"/>
      <c r="C37" s="19"/>
      <c r="D37" s="19"/>
      <c r="E37" s="19"/>
      <c r="F37" s="19"/>
      <c r="G37" s="19"/>
      <c r="H37" s="10"/>
      <c r="I37" s="10"/>
      <c r="J37" s="10"/>
      <c r="K37" s="10"/>
      <c r="L37" s="21"/>
      <c r="M37" s="92" t="s">
        <v>7</v>
      </c>
      <c r="N37" s="92"/>
      <c r="O37" s="93"/>
      <c r="P37" s="43">
        <f>+P36*0.2</f>
        <v>0</v>
      </c>
      <c r="U37"/>
    </row>
    <row r="38" spans="1:21" s="13" customFormat="1" ht="25.2" customHeight="1" x14ac:dyDescent="0.25">
      <c r="A38" s="7"/>
      <c r="B38" s="19"/>
      <c r="C38" s="19"/>
      <c r="D38" s="19"/>
      <c r="E38" s="19"/>
      <c r="F38" s="19"/>
      <c r="G38" s="19"/>
      <c r="H38" s="10"/>
      <c r="I38" s="10"/>
      <c r="J38" s="10"/>
      <c r="K38" s="10"/>
      <c r="L38" s="21"/>
      <c r="M38" s="94" t="s">
        <v>3</v>
      </c>
      <c r="N38" s="94"/>
      <c r="O38" s="95"/>
      <c r="P38" s="45">
        <f>+P36+P37</f>
        <v>0</v>
      </c>
      <c r="U38"/>
    </row>
    <row r="39" spans="1:21" s="13" customFormat="1" ht="25.2" customHeight="1" x14ac:dyDescent="0.25">
      <c r="A39" s="7"/>
      <c r="B39" s="19"/>
      <c r="C39" s="19"/>
      <c r="D39" s="19"/>
      <c r="E39" s="19"/>
      <c r="F39" s="19"/>
      <c r="G39" s="19"/>
      <c r="H39" s="10"/>
      <c r="I39" s="10"/>
      <c r="J39" s="10"/>
      <c r="K39" s="10"/>
      <c r="L39" s="21"/>
      <c r="M39" s="44"/>
      <c r="N39" s="44"/>
      <c r="O39" s="44"/>
      <c r="P39" s="46"/>
      <c r="U39"/>
    </row>
    <row r="40" spans="1:21" s="13" customFormat="1" ht="35.1" customHeight="1" x14ac:dyDescent="0.25">
      <c r="A40" s="96" t="s">
        <v>12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2" t="s">
        <v>31</v>
      </c>
      <c r="N40" s="92"/>
      <c r="O40" s="93"/>
      <c r="P40" s="33">
        <f>P36+P23</f>
        <v>0</v>
      </c>
      <c r="U40"/>
    </row>
    <row r="41" spans="1:21" s="13" customFormat="1" ht="24.6" customHeight="1" x14ac:dyDescent="0.25">
      <c r="A41" s="97" t="s">
        <v>13</v>
      </c>
      <c r="B41" s="97"/>
      <c r="C41" s="97"/>
      <c r="D41" s="97"/>
      <c r="E41" s="97"/>
      <c r="F41" s="97"/>
      <c r="G41" s="19"/>
      <c r="H41" s="20"/>
      <c r="I41" s="20"/>
      <c r="J41" s="20"/>
      <c r="K41" s="20"/>
      <c r="L41" s="21"/>
      <c r="M41" s="92" t="s">
        <v>7</v>
      </c>
      <c r="N41" s="92"/>
      <c r="O41" s="93"/>
      <c r="P41" s="33">
        <f>P40*0.2</f>
        <v>0</v>
      </c>
      <c r="U41"/>
    </row>
    <row r="42" spans="1:21" s="8" customFormat="1" ht="24.6" customHeight="1" x14ac:dyDescent="0.25">
      <c r="A42" s="7"/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1"/>
      <c r="M42" s="94" t="s">
        <v>3</v>
      </c>
      <c r="N42" s="94"/>
      <c r="O42" s="95"/>
      <c r="P42" s="33">
        <f>P40+P41</f>
        <v>0</v>
      </c>
      <c r="Q42" s="9"/>
      <c r="R42" s="17"/>
      <c r="S42" s="89"/>
      <c r="T42" s="89"/>
    </row>
    <row r="43" spans="1:21" x14ac:dyDescent="0.25">
      <c r="A43" s="90" t="s">
        <v>4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O43" s="23"/>
    </row>
    <row r="44" spans="1:21" x14ac:dyDescent="0.25">
      <c r="A44" s="11" t="s">
        <v>16</v>
      </c>
      <c r="O44" s="23"/>
    </row>
    <row r="45" spans="1:21" x14ac:dyDescent="0.25">
      <c r="O45" s="23"/>
    </row>
  </sheetData>
  <mergeCells count="37">
    <mergeCell ref="B19:G19"/>
    <mergeCell ref="B21:G21"/>
    <mergeCell ref="B16:G16"/>
    <mergeCell ref="B17:G17"/>
    <mergeCell ref="B20:G20"/>
    <mergeCell ref="M4:P4"/>
    <mergeCell ref="B13:G13"/>
    <mergeCell ref="B31:G31"/>
    <mergeCell ref="A28:P28"/>
    <mergeCell ref="B27:G27"/>
    <mergeCell ref="N25:O25"/>
    <mergeCell ref="B18:G18"/>
    <mergeCell ref="A23:F23"/>
    <mergeCell ref="B15:G15"/>
    <mergeCell ref="N5:P7"/>
    <mergeCell ref="B10:G10"/>
    <mergeCell ref="B12:G12"/>
    <mergeCell ref="B14:G14"/>
    <mergeCell ref="A11:P11"/>
    <mergeCell ref="C4:G4"/>
    <mergeCell ref="B29:G29"/>
    <mergeCell ref="B35:G35"/>
    <mergeCell ref="S42:T42"/>
    <mergeCell ref="A43:L43"/>
    <mergeCell ref="B30:G30"/>
    <mergeCell ref="B36:G36"/>
    <mergeCell ref="B32:G32"/>
    <mergeCell ref="B33:G33"/>
    <mergeCell ref="M37:O37"/>
    <mergeCell ref="M38:O38"/>
    <mergeCell ref="M40:O40"/>
    <mergeCell ref="M41:O41"/>
    <mergeCell ref="M42:O42"/>
    <mergeCell ref="A40:L40"/>
    <mergeCell ref="A41:F41"/>
    <mergeCell ref="M36:O36"/>
    <mergeCell ref="B34:G34"/>
  </mergeCells>
  <phoneticPr fontId="0" type="noConversion"/>
  <dataValidations xWindow="336" yWindow="287" count="4">
    <dataValidation allowBlank="1" showInputMessage="1" showErrorMessage="1" prompt="Lister les travaux dans l'ordre attendu de leur réalisation :_x000a_- terrassements et mises en forme (fond, accotements, fossés),_x000a_- fourniture et mise en place des aqueducs et têtes, de la chaussée (géotextile, empierrements), des accessoires._x000a_" sqref="B10:G10 B27:G27" xr:uid="{00000000-0002-0000-0000-000000000000}"/>
    <dataValidation type="list" allowBlank="1" showInputMessage="1" showErrorMessage="1" sqref="L36:L39" xr:uid="{00000000-0002-0000-0000-000001000000}">
      <formula1>$V$4:$V$10</formula1>
    </dataValidation>
    <dataValidation type="list" allowBlank="1" showInputMessage="1" showErrorMessage="1" sqref="L29:L35 L13:L22" xr:uid="{9E1BA663-F230-4E75-B309-1DF6B8EE0BC9}">
      <formula1>$V$4:$V$9</formula1>
    </dataValidation>
    <dataValidation type="list" allowBlank="1" showInputMessage="1" showErrorMessage="1" sqref="L12" xr:uid="{8C66D6C0-8C7A-4255-9513-70883A3BB52D}">
      <formula1>$V$4:$V$177</formula1>
    </dataValidation>
  </dataValidations>
  <printOptions horizontalCentered="1" verticalCentered="1"/>
  <pageMargins left="0" right="0" top="0" bottom="0" header="0.31496062992125984" footer="0.31496062992125984"/>
  <pageSetup paperSize="9" scale="40" orientation="portrait" r:id="rId1"/>
  <headerFooter alignWithMargins="0">
    <oddFooter>&amp;L&amp;8BPU/DQE - Marché n° 2017-08-Maroncourt&amp;R&amp;8&amp;P/&amp;N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Détail estimatif</vt:lpstr>
      <vt:lpstr>'Détail estimatif'!Impression_des_titres</vt:lpstr>
      <vt:lpstr>'Détail estimatif'!Zone_d_impression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onf</dc:creator>
  <cp:lastModifiedBy>MARTEIL Thibaud</cp:lastModifiedBy>
  <cp:lastPrinted>2026-01-27T11:21:54Z</cp:lastPrinted>
  <dcterms:created xsi:type="dcterms:W3CDTF">2007-09-06T15:08:00Z</dcterms:created>
  <dcterms:modified xsi:type="dcterms:W3CDTF">2026-03-31T16:46:18Z</dcterms:modified>
</cp:coreProperties>
</file>